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o.savanella\Desktop\Consip\Iniziative\ID 2738 Multibrand 7\3. Pubblicazione\Doc-xls\"/>
    </mc:Choice>
  </mc:AlternateContent>
  <bookViews>
    <workbookView xWindow="0" yWindow="0" windowWidth="19200" windowHeight="7040" tabRatio="635" activeTab="1"/>
  </bookViews>
  <sheets>
    <sheet name="ISTRUZIONI" sheetId="15" r:id="rId1"/>
    <sheet name="GARANZIE CONVENZIONE-AQ" sheetId="13" r:id="rId2"/>
  </sheets>
  <calcPr calcId="162913"/>
</workbook>
</file>

<file path=xl/calcChain.xml><?xml version="1.0" encoding="utf-8"?>
<calcChain xmlns="http://schemas.openxmlformats.org/spreadsheetml/2006/main">
  <c r="E9" i="13" l="1"/>
  <c r="E6" i="13" l="1"/>
  <c r="D11" i="13" l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<sst xmlns="http://schemas.openxmlformats.org/spreadsheetml/2006/main" count="42" uniqueCount="39">
  <si>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</si>
  <si>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</si>
  <si>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</si>
  <si>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</si>
  <si>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</si>
  <si>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</si>
  <si>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</si>
  <si>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</si>
  <si>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</si>
  <si>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</si>
  <si>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</si>
  <si>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</si>
  <si>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</si>
  <si>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</si>
  <si>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</si>
  <si>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</si>
  <si>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</si>
  <si>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</si>
  <si>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</si>
  <si>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</si>
  <si>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</si>
  <si>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</si>
  <si>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</si>
  <si>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</si>
  <si>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</si>
  <si>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</si>
  <si>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</si>
  <si>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</si>
  <si>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</si>
  <si>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</si>
  <si>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</si>
  <si>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</si>
  <si>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</si>
  <si>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</si>
  <si>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Possesso di certificazione ISO/IEC 27001:2013 / UNI CEI EN ISO/IEC 27001:2017 / ISO/IEC 27001:2022 (Sistemi di gestione per la Sicurezza delle Informazioni)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</si>
  <si>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par. 10 del disciplinare di gara (NB: il valore è indicato preventivamente a solo titolo di esempio)</t>
    </r>
  </si>
  <si>
    <t>Possesso di certificazione UNI EN ISO 14001 (Sistemi di gestione ambientale)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</si>
  <si>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corretto, determinato come da par. 3 del disciplinare di gara (NB: il valore è indicato preventivamente a solo titolo di esempio)</t>
    </r>
  </si>
  <si>
    <r>
      <t>Ribasso percentuale offerto</t>
    </r>
    <r>
      <rPr>
        <i/>
        <sz val="10"/>
        <color theme="1"/>
        <rFont val="Calibri"/>
        <family val="2"/>
      </rPr>
      <t xml:space="preserve">
</t>
    </r>
    <r>
      <rPr>
        <i/>
        <sz val="10"/>
        <color rgb="FFFF0000"/>
        <rFont val="Calibri"/>
        <family val="2"/>
      </rPr>
      <t>Inserire R offerto, determinato come da par. 22.2 del disciplinare di gara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</si>
</sst>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0" fontId="7" fillId="0" borderId="0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9" fontId="17" fillId="0" borderId="1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9" fontId="1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9" fontId="2" fillId="0" borderId="6" xfId="1" applyFont="1" applyBorder="1" applyAlignment="1">
      <alignment horizontal="center" vertical="center"/>
    </xf>
    <xf numFmtId="9" fontId="2" fillId="0" borderId="7" xfId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9" fontId="17" fillId="0" borderId="2" xfId="0" applyNumberFormat="1" applyFont="1" applyFill="1" applyBorder="1" applyAlignment="1">
      <alignment horizontal="center" vertical="center"/>
    </xf>
    <xf numFmtId="9" fontId="17" fillId="0" borderId="3" xfId="0" applyNumberFormat="1" applyFont="1" applyFill="1" applyBorder="1" applyAlignment="1">
      <alignment horizontal="center" vertic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21"/>
  <sheetViews>
    <sheetView workbookViewId="0">
      <selection activeCell="A3" sqref="A3"/>
    </sheetView>
  </sheetViews>
  <sheetFormatPr defaultRowHeight="14.5" x14ac:dyDescent="0.35"/>
  <cols>
    <col min="3" max="3" width="20.26953125" customWidth="1"/>
    <col min="4" max="4" width="86" customWidth="1"/>
  </cols>
  <sheetData>
    <row r="4" spans="3:4" s="22" customFormat="1" ht="31.5" customHeight="1" x14ac:dyDescent="0.35">
      <c r="C4" s="31" t="s">
        <v>23</v>
      </c>
      <c r="D4" s="31"/>
    </row>
    <row r="5" spans="3:4" s="22" customFormat="1" ht="31.5" customHeight="1" x14ac:dyDescent="0.35">
      <c r="C5" s="31" t="s">
        <v>24</v>
      </c>
      <c r="D5" s="31"/>
    </row>
    <row r="6" spans="3:4" s="22" customFormat="1" ht="31.5" customHeight="1" x14ac:dyDescent="0.35">
      <c r="C6" s="31" t="s">
        <v>25</v>
      </c>
      <c r="D6" s="31"/>
    </row>
    <row r="7" spans="3:4" x14ac:dyDescent="0.35">
      <c r="C7" s="32"/>
      <c r="D7" s="32"/>
    </row>
    <row r="8" spans="3:4" x14ac:dyDescent="0.35">
      <c r="C8" s="31" t="s">
        <v>26</v>
      </c>
      <c r="D8" s="31"/>
    </row>
    <row r="9" spans="3:4" ht="34.5" customHeight="1" x14ac:dyDescent="0.35">
      <c r="C9" s="19" t="s">
        <v>27</v>
      </c>
      <c r="D9" s="18" t="s">
        <v>33</v>
      </c>
    </row>
    <row r="10" spans="3:4" ht="34.5" customHeight="1" x14ac:dyDescent="0.35">
      <c r="C10" s="20" t="s">
        <v>28</v>
      </c>
      <c r="D10" s="18" t="s">
        <v>29</v>
      </c>
    </row>
    <row r="11" spans="3:4" ht="34.5" customHeight="1" x14ac:dyDescent="0.35">
      <c r="C11" s="21" t="s">
        <v>30</v>
      </c>
      <c r="D11" s="18" t="s">
        <v>31</v>
      </c>
    </row>
    <row r="12" spans="3:4" x14ac:dyDescent="0.35">
      <c r="C12" s="18"/>
      <c r="D12" s="18"/>
    </row>
    <row r="13" spans="3:4" x14ac:dyDescent="0.35">
      <c r="C13" s="17"/>
    </row>
    <row r="14" spans="3:4" x14ac:dyDescent="0.35">
      <c r="C14" s="17"/>
    </row>
    <row r="15" spans="3:4" x14ac:dyDescent="0.35">
      <c r="C15" s="17"/>
    </row>
    <row r="16" spans="3:4" x14ac:dyDescent="0.35">
      <c r="C16" s="17"/>
    </row>
    <row r="17" spans="3:3" x14ac:dyDescent="0.35">
      <c r="C17" s="17"/>
    </row>
    <row r="18" spans="3:3" x14ac:dyDescent="0.35">
      <c r="C18" s="17"/>
    </row>
    <row r="19" spans="3:3" x14ac:dyDescent="0.35">
      <c r="C19" s="17"/>
    </row>
    <row r="20" spans="3:3" x14ac:dyDescent="0.35">
      <c r="C20" s="17"/>
    </row>
    <row r="21" spans="3:3" x14ac:dyDescent="0.35">
      <c r="C21" s="17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1"/>
  <sheetViews>
    <sheetView tabSelected="1" view="pageLayout" zoomScaleNormal="100" zoomScaleSheetLayoutView="97" workbookViewId="0">
      <selection activeCell="D10" sqref="D10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  <col min="6" max="6" width="42.726562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5" t="s">
        <v>16</v>
      </c>
      <c r="C3" s="35"/>
      <c r="D3" s="35"/>
      <c r="E3" s="35"/>
      <c r="F3" s="1"/>
    </row>
    <row r="4" spans="1:13" ht="28.5" customHeight="1" x14ac:dyDescent="0.35">
      <c r="B4" s="54" t="s">
        <v>17</v>
      </c>
      <c r="C4" s="55"/>
      <c r="D4" s="55"/>
      <c r="E4" s="56"/>
      <c r="F4" s="1"/>
    </row>
    <row r="5" spans="1:13" ht="26" x14ac:dyDescent="0.35">
      <c r="B5" s="9" t="s">
        <v>4</v>
      </c>
      <c r="C5" s="9" t="s">
        <v>1</v>
      </c>
      <c r="D5" s="9" t="s">
        <v>0</v>
      </c>
      <c r="E5" s="9" t="s">
        <v>6</v>
      </c>
      <c r="F5" s="1"/>
    </row>
    <row r="6" spans="1:13" x14ac:dyDescent="0.35">
      <c r="A6" s="36"/>
      <c r="B6" s="7" t="s">
        <v>8</v>
      </c>
      <c r="C6" s="3">
        <v>0.3</v>
      </c>
      <c r="D6" s="5" t="s">
        <v>32</v>
      </c>
      <c r="E6" s="70">
        <f>IF(D7="s",C7,IF(D6="s",C6,0))</f>
        <v>0</v>
      </c>
      <c r="F6" s="1"/>
    </row>
    <row r="7" spans="1:13" ht="26" x14ac:dyDescent="0.35">
      <c r="A7" s="36"/>
      <c r="B7" s="7" t="s">
        <v>9</v>
      </c>
      <c r="C7" s="3">
        <v>0.5</v>
      </c>
      <c r="D7" s="5" t="s">
        <v>32</v>
      </c>
      <c r="E7" s="71"/>
      <c r="F7" s="1"/>
    </row>
    <row r="8" spans="1:13" ht="14.5" customHeight="1" x14ac:dyDescent="0.35">
      <c r="B8" s="10" t="s">
        <v>10</v>
      </c>
      <c r="C8" s="11"/>
      <c r="D8" s="12"/>
      <c r="E8" s="13"/>
      <c r="F8" s="27"/>
      <c r="G8" s="28"/>
      <c r="H8" s="28"/>
      <c r="I8" s="28"/>
      <c r="J8" s="28"/>
      <c r="K8" s="28"/>
      <c r="L8" s="28"/>
      <c r="M8" s="28"/>
    </row>
    <row r="9" spans="1:13" ht="40.5" customHeight="1" x14ac:dyDescent="0.35">
      <c r="A9" s="8"/>
      <c r="B9" s="25" t="s">
        <v>34</v>
      </c>
      <c r="C9" s="26">
        <v>0.1</v>
      </c>
      <c r="D9" s="5" t="s">
        <v>32</v>
      </c>
      <c r="E9" s="33">
        <f>IF(D9="s",C9+IF(D10="s",C10,0),0+IF(D10="s",C10,0))</f>
        <v>0</v>
      </c>
      <c r="F9" s="27"/>
      <c r="G9" s="28"/>
      <c r="H9" s="28"/>
      <c r="I9" s="28"/>
      <c r="J9" s="28"/>
      <c r="K9" s="28"/>
      <c r="L9" s="28"/>
      <c r="M9" s="28"/>
    </row>
    <row r="10" spans="1:13" ht="40.5" customHeight="1" x14ac:dyDescent="0.35">
      <c r="A10" s="24"/>
      <c r="B10" s="25" t="s">
        <v>36</v>
      </c>
      <c r="C10" s="26">
        <v>0.1</v>
      </c>
      <c r="D10" s="5" t="s">
        <v>32</v>
      </c>
      <c r="E10" s="34"/>
      <c r="F10" s="23"/>
      <c r="G10" s="23"/>
      <c r="H10" s="23"/>
      <c r="I10" s="23"/>
      <c r="J10" s="23"/>
      <c r="K10" s="23"/>
      <c r="L10" s="23"/>
      <c r="M10" s="23"/>
    </row>
    <row r="11" spans="1:13" ht="43.5" customHeight="1" x14ac:dyDescent="0.35">
      <c r="B11" s="37" t="s">
        <v>7</v>
      </c>
      <c r="C11" s="38"/>
      <c r="D11" s="39">
        <f>IFERROR(1-(1-E6)*(1-#REF!)*(1-E9),1-(1-E6)*(1-E9))</f>
        <v>0</v>
      </c>
      <c r="E11" s="39"/>
      <c r="F11" s="4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35" t="s">
        <v>11</v>
      </c>
      <c r="C14" s="35"/>
      <c r="D14" s="35"/>
      <c r="E14" s="35"/>
    </row>
    <row r="15" spans="1:13" ht="60.75" customHeight="1" x14ac:dyDescent="0.35">
      <c r="B15" s="49" t="s">
        <v>35</v>
      </c>
      <c r="C15" s="50"/>
      <c r="D15" s="44">
        <v>1000000</v>
      </c>
      <c r="E15" s="45"/>
      <c r="F15" s="30"/>
    </row>
    <row r="16" spans="1:13" x14ac:dyDescent="0.35">
      <c r="B16" s="51" t="s">
        <v>12</v>
      </c>
      <c r="C16" s="52"/>
      <c r="D16" s="53">
        <f>ROUND((1-$D$11)*$D15,0)</f>
        <v>1000000</v>
      </c>
      <c r="E16" s="53"/>
    </row>
    <row r="19" spans="2:6" ht="31.5" customHeight="1" x14ac:dyDescent="0.35">
      <c r="B19" s="35" t="s">
        <v>18</v>
      </c>
      <c r="C19" s="40"/>
      <c r="D19" s="40"/>
      <c r="E19" s="41"/>
      <c r="F19" s="14"/>
    </row>
    <row r="20" spans="2:6" ht="61.5" customHeight="1" x14ac:dyDescent="0.35">
      <c r="B20" s="42" t="s">
        <v>37</v>
      </c>
      <c r="C20" s="43"/>
      <c r="D20" s="44">
        <v>1000000</v>
      </c>
      <c r="E20" s="45"/>
      <c r="F20" s="30"/>
    </row>
    <row r="21" spans="2:6" ht="20.25" customHeight="1" x14ac:dyDescent="0.35">
      <c r="B21" s="46" t="s">
        <v>19</v>
      </c>
      <c r="C21" s="47"/>
      <c r="D21" s="47"/>
      <c r="E21" s="48"/>
    </row>
    <row r="22" spans="2:6" x14ac:dyDescent="0.35">
      <c r="B22" s="62" t="s">
        <v>2</v>
      </c>
      <c r="C22" s="63"/>
      <c r="D22" s="68">
        <v>0.02</v>
      </c>
      <c r="E22" s="69"/>
      <c r="F22" s="30"/>
    </row>
    <row r="23" spans="2:6" ht="30" customHeight="1" x14ac:dyDescent="0.35">
      <c r="B23" s="64" t="s">
        <v>14</v>
      </c>
      <c r="C23" s="65"/>
      <c r="D23" s="66">
        <f>D22*D$20</f>
        <v>20000</v>
      </c>
      <c r="E23" s="67"/>
    </row>
    <row r="24" spans="2:6" x14ac:dyDescent="0.35">
      <c r="B24" s="61" t="s">
        <v>3</v>
      </c>
      <c r="C24" s="61"/>
      <c r="D24" s="53">
        <f>ROUND((1-$D$11)*$D23,0)</f>
        <v>20000</v>
      </c>
      <c r="E24" s="53"/>
    </row>
    <row r="25" spans="2:6" ht="36.75" customHeight="1" x14ac:dyDescent="0.35">
      <c r="B25" s="57" t="s">
        <v>20</v>
      </c>
      <c r="C25" s="57"/>
      <c r="D25" s="57"/>
      <c r="E25" s="57"/>
    </row>
    <row r="26" spans="2:6" ht="48.75" customHeight="1" x14ac:dyDescent="0.35">
      <c r="B26" s="58" t="s">
        <v>38</v>
      </c>
      <c r="C26" s="58"/>
      <c r="D26" s="6">
        <v>0.24</v>
      </c>
      <c r="E26" s="15"/>
      <c r="F26" s="30"/>
    </row>
    <row r="27" spans="2:6" ht="29.25" customHeight="1" x14ac:dyDescent="0.35">
      <c r="B27" s="58" t="s">
        <v>13</v>
      </c>
      <c r="C27" s="58"/>
      <c r="D27" s="29">
        <v>0.05</v>
      </c>
      <c r="E27" s="2">
        <f>D27*D$20</f>
        <v>50000</v>
      </c>
      <c r="F27" s="30"/>
    </row>
    <row r="28" spans="2:6" ht="29.25" customHeight="1" x14ac:dyDescent="0.35">
      <c r="B28" s="58" t="s">
        <v>21</v>
      </c>
      <c r="C28" s="58"/>
      <c r="D28" s="16">
        <f>IF(D26&gt;10%,MIN(D26-10%,10%),0%)</f>
        <v>0.1</v>
      </c>
      <c r="E28" s="2">
        <f>D28*D$20</f>
        <v>100000</v>
      </c>
    </row>
    <row r="29" spans="2:6" ht="29.25" customHeight="1" x14ac:dyDescent="0.35">
      <c r="B29" s="58" t="s">
        <v>22</v>
      </c>
      <c r="C29" s="58"/>
      <c r="D29" s="16">
        <f>IF(D26&gt;20%,2*(D26-20%),0%)</f>
        <v>7.999999999999996E-2</v>
      </c>
      <c r="E29" s="2">
        <f>D29*D$20</f>
        <v>79999.999999999956</v>
      </c>
    </row>
    <row r="30" spans="2:6" ht="29.25" customHeight="1" x14ac:dyDescent="0.35">
      <c r="B30" s="59" t="s">
        <v>15</v>
      </c>
      <c r="C30" s="59"/>
      <c r="D30" s="60">
        <f>SUM(E27:E29)</f>
        <v>229999.99999999994</v>
      </c>
      <c r="E30" s="60"/>
    </row>
    <row r="31" spans="2:6" ht="30" customHeight="1" x14ac:dyDescent="0.35">
      <c r="B31" s="61" t="s">
        <v>5</v>
      </c>
      <c r="C31" s="61"/>
      <c r="D31" s="53">
        <f>ROUND((1-$D$11)*$D30,0)</f>
        <v>230000</v>
      </c>
      <c r="E31" s="53"/>
    </row>
  </sheetData>
  <sheetProtection algorithmName="SHA-512" hashValue="HSRkHB2mVlQK2se9UYpXOo0h53KO7GhXsum93R+EW3urb9liUjsXAzhyusVUDcZ5HqIasz88B3epN8QwGtiX3w==" saltValue="yRLhTI+JWiVoYhvSKmt8ug==" spinCount="100000" sheet="1" objects="1" scenarios="1"/>
  <mergeCells count="31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B14:E14"/>
    <mergeCell ref="B15:C15"/>
    <mergeCell ref="D15:E15"/>
    <mergeCell ref="B16:C16"/>
    <mergeCell ref="D16:E16"/>
    <mergeCell ref="E9:E10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>
      <formula1>"s,n"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 differentFirst="1">
    <oddHeader>&amp;L&amp;G</oddHeader>
    <oddFooter>&amp;L&amp;8Classificazione del documento: Consip Public
Gara per la Fornitura Multibrand di prodotti software, manutenzione software e servizi connessi
per le Pubbliche Amministrazioni ed. 7 - ID 2738&amp;R&amp;8Pag. &amp;P di &amp;N</oddFooter>
    <firstHeader>&amp;L&amp;G&amp;R&amp;9Allegato 4 - Foglio di calcolo riduzione Garanzia Provvisoria e Definitiva</firstHeader>
    <firstFooter>&amp;L&amp;8Classificazione del documento: Consip Public
Gara per la Fornitura Multibrand di prodotti software, manutenzione software e servizi connessi
per le Pubbliche Amministrazioni ed. 7 - ID 2738</firstFooter>
  </headerFooter>
  <rowBreaks count="1" manualBreakCount="1">
    <brk id="1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CONVENZIONE-AQ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2016-02-02T10:53:31Z</dcterms:created>
  <dcterms:modified xsi:type="dcterms:W3CDTF">2024-05-12T19:35:58Z</dcterms:modified>
</cp:coreProperties>
</file>